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ervice ACHATS\4_Groupement de Commandes Permanent\2_Contrats administratifs - Procédures\2025_04_GCP_Nettoyage des locaux\01_DCE\Lot n° 7 CCI Vienne - Le Local\"/>
    </mc:Choice>
  </mc:AlternateContent>
  <xr:revisionPtr revIDLastSave="0" documentId="13_ncr:1_{12D85B02-1B6E-4B34-98F0-0A6DBD55CE51}" xr6:coauthVersionLast="47" xr6:coauthVersionMax="47" xr10:uidLastSave="{00000000-0000-0000-0000-000000000000}"/>
  <bookViews>
    <workbookView xWindow="-113" yWindow="-113" windowWidth="43300" windowHeight="17531" xr2:uid="{00000000-000D-0000-FFFF-FFFF00000000}"/>
  </bookViews>
  <sheets>
    <sheet name="Recap" sheetId="29" r:id="rId1"/>
    <sheet name="7-1-2 CAMPUS 120" sheetId="17" r:id="rId2"/>
    <sheet name="7-1-2 Montmorillon" sheetId="26" r:id="rId3"/>
    <sheet name="7-2-1 RHAJ" sheetId="2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7" l="1"/>
  <c r="G14" i="17"/>
  <c r="G17" i="17"/>
  <c r="G18" i="17"/>
  <c r="G19" i="17"/>
  <c r="G16" i="17"/>
  <c r="G13" i="17" l="1"/>
  <c r="D8" i="29"/>
  <c r="B8" i="29"/>
  <c r="B7" i="29"/>
  <c r="B6" i="29"/>
  <c r="G16" i="28"/>
  <c r="G13" i="28" l="1"/>
  <c r="G14" i="28"/>
  <c r="G15" i="28"/>
  <c r="G12" i="28"/>
  <c r="G11" i="28"/>
  <c r="G13" i="26"/>
  <c r="G12" i="26"/>
  <c r="G11" i="26"/>
  <c r="G14" i="26" s="1"/>
  <c r="D7" i="29" s="1"/>
  <c r="G12" i="17"/>
  <c r="G11" i="17"/>
  <c r="G20" i="17" s="1"/>
  <c r="D6" i="29" l="1"/>
  <c r="B9" i="29"/>
  <c r="D9" i="29" l="1"/>
  <c r="B11" i="29" s="1"/>
</calcChain>
</file>

<file path=xl/sharedStrings.xml><?xml version="1.0" encoding="utf-8"?>
<sst xmlns="http://schemas.openxmlformats.org/spreadsheetml/2006/main" count="101" uniqueCount="51">
  <si>
    <t>Décomposition du prix global et forfaitaire</t>
  </si>
  <si>
    <t>Date, signature et cachet commercial de l'entreprise</t>
  </si>
  <si>
    <t>Montant forfaitaire annuel € HT</t>
  </si>
  <si>
    <t>Bordereaux des Prix Unitaires - Travaux à la demande</t>
  </si>
  <si>
    <t>coût € HT</t>
  </si>
  <si>
    <t>Détail Quantitatif Estimatif (DQE) - Travaux à la demande sur une année</t>
  </si>
  <si>
    <t>Quantité</t>
  </si>
  <si>
    <t>Total coût € HT</t>
  </si>
  <si>
    <t>Temps alloué en heures / an</t>
  </si>
  <si>
    <t>Unité</t>
  </si>
  <si>
    <t>m²</t>
  </si>
  <si>
    <t xml:space="preserve">Nettoyage moquette par injection-extraction </t>
  </si>
  <si>
    <t xml:space="preserve">Décapage et protection des sols consécutif à travaux par exemple </t>
  </si>
  <si>
    <t xml:space="preserve">Spray méthode sols thermoplastiques </t>
  </si>
  <si>
    <t>Total DQE</t>
  </si>
  <si>
    <r>
      <t>←</t>
    </r>
    <r>
      <rPr>
        <sz val="14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A reporter sur AE</t>
    </r>
  </si>
  <si>
    <t>Les quantités indiquées au DQE sont une simulation de commande permettant l'analyse du critère Prix. Quantités non contractuelles, seuls les prix du BPU ont une valeur contractuelle.</t>
  </si>
  <si>
    <t>Le prix des prestations au BPU s'entendent tout compris : main d'œuvre, matériels, produits, déplacement….</t>
  </si>
  <si>
    <t>Forfait Annuel pour l'ensemble des prestations de l'APP Montmorillon</t>
  </si>
  <si>
    <t>Forfait Annuel pour l'ensemble des prestations de la Résidence Habitat Jeune (Le Local)</t>
  </si>
  <si>
    <t>Unité, logement entier</t>
  </si>
  <si>
    <r>
      <t xml:space="preserve">Logement individuel surface 18,25 m² </t>
    </r>
    <r>
      <rPr>
        <sz val="10"/>
        <rFont val="Calibri"/>
        <family val="2"/>
        <scheme val="minor"/>
      </rPr>
      <t>(selon descriptif des prestations dans CCTP)</t>
    </r>
  </si>
  <si>
    <r>
      <t xml:space="preserve">Logement individuel surface 19,10 m² </t>
    </r>
    <r>
      <rPr>
        <sz val="10"/>
        <rFont val="Calibri"/>
        <family val="2"/>
        <scheme val="minor"/>
      </rPr>
      <t>(selon descriptif des prestations dans CCTP)</t>
    </r>
  </si>
  <si>
    <r>
      <t xml:space="preserve">Logement individuel surface 22,25 m² </t>
    </r>
    <r>
      <rPr>
        <sz val="10"/>
        <rFont val="Calibri"/>
        <family val="2"/>
        <scheme val="minor"/>
      </rPr>
      <t>(selon descriptif des prestations dans CCTP)</t>
    </r>
  </si>
  <si>
    <r>
      <t xml:space="preserve">Logement individuel surface 60,69 m² </t>
    </r>
    <r>
      <rPr>
        <sz val="10"/>
        <rFont val="Calibri"/>
        <family val="2"/>
        <scheme val="minor"/>
      </rPr>
      <t>(selon descriptif des prestations dans CCTP)</t>
    </r>
  </si>
  <si>
    <r>
      <t xml:space="preserve">Logement individuel surface 73,18 m² </t>
    </r>
    <r>
      <rPr>
        <sz val="10"/>
        <rFont val="Calibri"/>
        <family val="2"/>
        <scheme val="minor"/>
      </rPr>
      <t>(selon descriptif des prestations dans CCTP)</t>
    </r>
  </si>
  <si>
    <t xml:space="preserve">Forfait Annuel pour l'ensemble des prestations </t>
  </si>
  <si>
    <t>Site</t>
  </si>
  <si>
    <t>Montant annuel € HT</t>
  </si>
  <si>
    <t>Total forfait annuel</t>
  </si>
  <si>
    <t>Total DQE annuel</t>
  </si>
  <si>
    <t>Total Forfait annuel + DQE annuel en € HT</t>
  </si>
  <si>
    <t>Forfait Annuel pour l'ensemble des prestations du Campus 120</t>
  </si>
  <si>
    <t xml:space="preserve">Forfait </t>
  </si>
  <si>
    <t xml:space="preserve">Vitrerie n° 7 </t>
  </si>
  <si>
    <t>ESSUIE-MAINS ROULEAU BLC 200M OUATE GAUFREE 2 PLIS  ou équivalence</t>
  </si>
  <si>
    <t>Carton de 6 rouleau</t>
  </si>
  <si>
    <t>Colis de 6 rouleau</t>
  </si>
  <si>
    <t>PAPIER HYGIENIQUE MAXI JUMBO 380M BLANC 2 PLIS  PREDECOUPE ou équivalence</t>
  </si>
  <si>
    <t>Carton de 12</t>
  </si>
  <si>
    <t>SAVON MOUSSE 1L PR DISTRIB ou équivalence</t>
  </si>
  <si>
    <t xml:space="preserve">Recapitulatif Lot n° 7 - </t>
  </si>
  <si>
    <t>Site 7-1-1 CAMPUS 120</t>
  </si>
  <si>
    <t>Site 7-1-2 Agence Montmorillon</t>
  </si>
  <si>
    <t>Site 7-2-1 RHAJ - Association le Local</t>
  </si>
  <si>
    <t>m2</t>
  </si>
  <si>
    <t>métallisation sols plastiques</t>
  </si>
  <si>
    <t>Balayage humide, aspiration, nettoyage des sols</t>
  </si>
  <si>
    <t>Lot n° 7 - structure 1 - site 1 : CAMPUS 120</t>
  </si>
  <si>
    <t>Lot n° 7 - structure 1 - site 2 : Agence Montmorillon</t>
  </si>
  <si>
    <t>Lot n° 7 - structure 2 - site 1 : RHAJ Association Le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</si>
</sst>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4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u/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  <font>
      <b/>
      <u/>
      <sz val="16"/>
      <name val="Calibri"/>
      <family val="2"/>
      <scheme val="minor"/>
    </font>
    <font>
      <sz val="14"/>
      <name val="Calibri"/>
      <family val="2"/>
    </font>
    <font>
      <sz val="18"/>
      <name val="Calibri"/>
      <family val="2"/>
    </font>
    <font>
      <b/>
      <sz val="14"/>
      <color rgb="FFFF0000"/>
      <name val="Calibri"/>
      <family val="2"/>
    </font>
    <font>
      <b/>
      <sz val="9"/>
      <color rgb="FF00B050"/>
      <name val="Calibri"/>
      <family val="2"/>
      <scheme val="minor"/>
    </font>
    <font>
      <sz val="10"/>
      <color theme="7" tint="-0.249977111117893"/>
      <name val="Arial"/>
      <family val="2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83">
    <xf numFmtId="0" fontId="0" fillId="0" borderId="0" xfId="0"/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8" fillId="0" borderId="0" xfId="0" applyFont="1"/>
    <xf numFmtId="0" fontId="9" fillId="0" borderId="2" xfId="0" applyFont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/>
    <xf numFmtId="0" fontId="8" fillId="3" borderId="0" xfId="0" applyFont="1" applyFill="1"/>
    <xf numFmtId="0" fontId="7" fillId="3" borderId="0" xfId="0" applyFont="1" applyFill="1" applyAlignment="1">
      <alignment horizontal="left" vertical="center"/>
    </xf>
    <xf numFmtId="0" fontId="12" fillId="0" borderId="5" xfId="0" applyFont="1" applyBorder="1" applyAlignment="1">
      <alignment horizontal="right" vertical="center"/>
    </xf>
    <xf numFmtId="0" fontId="8" fillId="2" borderId="0" xfId="0" applyFont="1" applyFill="1"/>
    <xf numFmtId="0" fontId="7" fillId="5" borderId="0" xfId="0" applyFont="1" applyFill="1" applyAlignment="1">
      <alignment vertical="center"/>
    </xf>
    <xf numFmtId="0" fontId="0" fillId="5" borderId="0" xfId="0" applyFill="1"/>
    <xf numFmtId="2" fontId="9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11" fillId="5" borderId="0" xfId="0" applyFont="1" applyFill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/>
    </xf>
    <xf numFmtId="164" fontId="13" fillId="7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 vertical="center" wrapText="1"/>
    </xf>
    <xf numFmtId="164" fontId="13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0" fillId="2" borderId="0" xfId="0" applyFill="1"/>
    <xf numFmtId="0" fontId="6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6" fillId="2" borderId="1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/>
    </xf>
    <xf numFmtId="0" fontId="20" fillId="5" borderId="4" xfId="0" applyFont="1" applyFill="1" applyBorder="1"/>
    <xf numFmtId="0" fontId="20" fillId="5" borderId="3" xfId="0" applyFont="1" applyFill="1" applyBorder="1"/>
    <xf numFmtId="1" fontId="0" fillId="0" borderId="1" xfId="0" applyNumberForma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showGridLines="0" tabSelected="1" zoomScale="85" zoomScaleNormal="85" workbookViewId="0">
      <selection activeCell="D21" sqref="D21"/>
    </sheetView>
  </sheetViews>
  <sheetFormatPr baseColWidth="10" defaultRowHeight="12.55" x14ac:dyDescent="0.2"/>
  <cols>
    <col min="1" max="1" width="49.5546875" customWidth="1"/>
    <col min="2" max="2" width="27.5546875" customWidth="1"/>
    <col min="3" max="3" width="4.5546875" style="55" customWidth="1"/>
    <col min="4" max="4" width="25.5546875" customWidth="1"/>
    <col min="5" max="5" width="18.33203125" customWidth="1"/>
    <col min="6" max="6" width="5.33203125" customWidth="1"/>
    <col min="9" max="9" width="7.109375" customWidth="1"/>
  </cols>
  <sheetData>
    <row r="1" spans="1:9" ht="21.3" x14ac:dyDescent="0.4">
      <c r="A1" s="66" t="s">
        <v>0</v>
      </c>
      <c r="B1" s="66"/>
      <c r="C1" s="51"/>
      <c r="D1" s="22"/>
    </row>
    <row r="2" spans="1:9" ht="30.7" customHeight="1" x14ac:dyDescent="0.2">
      <c r="A2" s="67" t="s">
        <v>41</v>
      </c>
      <c r="B2" s="67"/>
      <c r="C2" s="50"/>
      <c r="D2" s="23"/>
      <c r="E2" s="3"/>
      <c r="F2" s="3"/>
      <c r="G2" s="3"/>
      <c r="H2" s="3"/>
    </row>
    <row r="3" spans="1:9" ht="24.75" customHeight="1" x14ac:dyDescent="0.25">
      <c r="A3" s="4"/>
      <c r="B3" s="4"/>
      <c r="C3" s="29"/>
      <c r="D3" s="4"/>
    </row>
    <row r="4" spans="1:9" ht="28.05" customHeight="1" x14ac:dyDescent="0.25">
      <c r="A4" s="27" t="s">
        <v>26</v>
      </c>
      <c r="B4" s="59"/>
      <c r="C4" s="29"/>
      <c r="D4" s="61" t="s">
        <v>5</v>
      </c>
      <c r="E4" s="62"/>
      <c r="F4" s="62"/>
      <c r="G4" s="62"/>
      <c r="H4" s="62"/>
      <c r="I4" s="63"/>
    </row>
    <row r="5" spans="1:9" ht="28.05" customHeight="1" x14ac:dyDescent="0.2">
      <c r="A5" s="45" t="s">
        <v>27</v>
      </c>
      <c r="B5" s="46" t="s">
        <v>28</v>
      </c>
      <c r="C5" s="50"/>
      <c r="D5" s="60" t="s">
        <v>28</v>
      </c>
      <c r="F5" s="68" t="s">
        <v>16</v>
      </c>
      <c r="G5" s="69"/>
      <c r="H5" s="69"/>
      <c r="I5" s="70"/>
    </row>
    <row r="6" spans="1:9" ht="24.9" customHeight="1" x14ac:dyDescent="0.2">
      <c r="A6" s="44" t="s">
        <v>42</v>
      </c>
      <c r="B6" s="47">
        <f>'7-1-2 CAMPUS 120'!B6</f>
        <v>0</v>
      </c>
      <c r="C6" s="52"/>
      <c r="D6" s="47">
        <f>'7-1-2 CAMPUS 120'!G20</f>
        <v>0</v>
      </c>
      <c r="F6" s="71"/>
      <c r="G6" s="72"/>
      <c r="H6" s="72"/>
      <c r="I6" s="73"/>
    </row>
    <row r="7" spans="1:9" ht="24.9" customHeight="1" x14ac:dyDescent="0.2">
      <c r="A7" s="44" t="s">
        <v>43</v>
      </c>
      <c r="B7" s="47">
        <f>'7-1-2 Montmorillon'!B6</f>
        <v>0</v>
      </c>
      <c r="C7" s="52"/>
      <c r="D7" s="47">
        <f>'7-1-2 Montmorillon'!G14</f>
        <v>0</v>
      </c>
      <c r="F7" s="74"/>
      <c r="G7" s="75"/>
      <c r="H7" s="75"/>
      <c r="I7" s="76"/>
    </row>
    <row r="8" spans="1:9" ht="24.9" customHeight="1" x14ac:dyDescent="0.2">
      <c r="A8" s="44" t="s">
        <v>44</v>
      </c>
      <c r="B8" s="47">
        <f>'7-2-1 RHAJ'!B6</f>
        <v>0</v>
      </c>
      <c r="C8" s="52"/>
      <c r="D8" s="47">
        <f>'7-2-1 RHAJ'!G16</f>
        <v>0</v>
      </c>
    </row>
    <row r="9" spans="1:9" ht="24.9" customHeight="1" x14ac:dyDescent="0.2">
      <c r="A9" s="48" t="s">
        <v>29</v>
      </c>
      <c r="B9" s="49">
        <f>SUM(B6:B7)</f>
        <v>0</v>
      </c>
      <c r="C9" s="53"/>
      <c r="D9" s="49">
        <f>SUM(D6:D7)</f>
        <v>0</v>
      </c>
      <c r="E9" s="56" t="s">
        <v>30</v>
      </c>
    </row>
    <row r="10" spans="1:9" ht="24.9" customHeight="1" x14ac:dyDescent="0.2">
      <c r="B10" s="43"/>
      <c r="C10" s="54"/>
    </row>
    <row r="11" spans="1:9" ht="24.9" customHeight="1" x14ac:dyDescent="0.2">
      <c r="A11" s="57" t="s">
        <v>31</v>
      </c>
      <c r="B11" s="58">
        <f>B9+D9</f>
        <v>0</v>
      </c>
      <c r="C11" s="54"/>
      <c r="D11" s="40" t="s">
        <v>15</v>
      </c>
    </row>
    <row r="12" spans="1:9" ht="24.9" customHeight="1" x14ac:dyDescent="0.2">
      <c r="B12" s="43"/>
      <c r="C12" s="54"/>
    </row>
    <row r="13" spans="1:9" ht="15.65" x14ac:dyDescent="0.3">
      <c r="A13" s="19" t="s">
        <v>1</v>
      </c>
      <c r="B13" s="4"/>
      <c r="C13" s="29"/>
      <c r="D13" s="4"/>
    </row>
    <row r="14" spans="1:9" ht="13.15" x14ac:dyDescent="0.25">
      <c r="A14" s="4"/>
      <c r="B14" s="4"/>
      <c r="C14" s="29"/>
      <c r="D14" s="4"/>
    </row>
  </sheetData>
  <mergeCells count="3">
    <mergeCell ref="A1:B1"/>
    <mergeCell ref="A2:B2"/>
    <mergeCell ref="F5:I7"/>
  </mergeCells>
  <printOptions horizontalCentered="1"/>
  <pageMargins left="0.78740157480314965" right="0.78740157480314965" top="0.70866141732283472" bottom="0.98425196850393704" header="0.51181102362204722" footer="0.51181102362204722"/>
  <pageSetup paperSize="9" scale="78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2"/>
  <sheetViews>
    <sheetView showGridLines="0" zoomScale="85" zoomScaleNormal="85" workbookViewId="0">
      <selection activeCell="U19" sqref="U18:U19"/>
    </sheetView>
  </sheetViews>
  <sheetFormatPr baseColWidth="10" defaultRowHeight="12.55" x14ac:dyDescent="0.2"/>
  <cols>
    <col min="1" max="1" width="49.5546875" customWidth="1"/>
    <col min="2" max="2" width="27.5546875" customWidth="1"/>
    <col min="3" max="3" width="27.88671875" customWidth="1"/>
    <col min="4" max="4" width="24.44140625" customWidth="1"/>
    <col min="5" max="5" width="3.88671875" customWidth="1"/>
    <col min="6" max="6" width="16.5546875" customWidth="1"/>
    <col min="7" max="7" width="18.33203125" customWidth="1"/>
    <col min="8" max="8" width="4" customWidth="1"/>
    <col min="11" max="11" width="17.109375" customWidth="1"/>
  </cols>
  <sheetData>
    <row r="1" spans="1:11" ht="21.3" x14ac:dyDescent="0.4">
      <c r="A1" s="66" t="s">
        <v>0</v>
      </c>
      <c r="B1" s="66"/>
      <c r="C1" s="66"/>
      <c r="D1" s="66"/>
      <c r="E1" s="22"/>
      <c r="F1" s="2"/>
    </row>
    <row r="2" spans="1:11" ht="30.7" customHeight="1" x14ac:dyDescent="0.2">
      <c r="A2" s="67" t="s">
        <v>48</v>
      </c>
      <c r="B2" s="67"/>
      <c r="C2" s="67"/>
      <c r="D2" s="67"/>
      <c r="E2" s="23"/>
      <c r="F2" s="3"/>
      <c r="G2" s="3"/>
      <c r="H2" s="3"/>
      <c r="I2" s="3"/>
      <c r="J2" s="3"/>
    </row>
    <row r="3" spans="1:11" ht="24.75" customHeight="1" x14ac:dyDescent="0.25">
      <c r="A3" s="4"/>
      <c r="B3" s="4"/>
      <c r="C3" s="4"/>
      <c r="D3" s="4"/>
      <c r="E3" s="4"/>
    </row>
    <row r="4" spans="1:11" ht="28.05" customHeight="1" x14ac:dyDescent="0.25">
      <c r="A4" s="27" t="s">
        <v>32</v>
      </c>
      <c r="B4" s="26"/>
      <c r="C4" s="26"/>
      <c r="D4" s="4"/>
      <c r="E4" s="4"/>
    </row>
    <row r="5" spans="1:11" ht="24.9" customHeight="1" x14ac:dyDescent="0.2">
      <c r="A5" s="5" t="s">
        <v>8</v>
      </c>
      <c r="B5" s="32"/>
      <c r="C5" s="6"/>
    </row>
    <row r="6" spans="1:11" ht="24.9" customHeight="1" x14ac:dyDescent="0.2">
      <c r="A6" s="5" t="s">
        <v>2</v>
      </c>
      <c r="B6" s="37">
        <v>0</v>
      </c>
      <c r="C6" s="40" t="s">
        <v>15</v>
      </c>
    </row>
    <row r="7" spans="1:11" ht="12.7" customHeight="1" x14ac:dyDescent="0.35">
      <c r="A7" s="7"/>
      <c r="B7" s="8"/>
      <c r="C7" s="8"/>
      <c r="D7" s="4"/>
      <c r="E7" s="4"/>
    </row>
    <row r="8" spans="1:11" ht="11.45" customHeight="1" x14ac:dyDescent="0.3">
      <c r="A8" s="20"/>
      <c r="B8" s="9"/>
      <c r="C8" s="9"/>
      <c r="D8" s="11"/>
      <c r="E8" s="11"/>
      <c r="F8" s="1"/>
    </row>
    <row r="9" spans="1:11" ht="27.7" customHeight="1" x14ac:dyDescent="0.35">
      <c r="A9" s="24" t="s">
        <v>3</v>
      </c>
      <c r="B9" s="25"/>
      <c r="C9" s="25"/>
      <c r="D9" s="26"/>
      <c r="E9" s="29"/>
      <c r="F9" s="30" t="s">
        <v>5</v>
      </c>
      <c r="G9" s="31"/>
      <c r="H9" s="31"/>
      <c r="I9" s="31"/>
      <c r="J9" s="31"/>
      <c r="K9" s="31"/>
    </row>
    <row r="10" spans="1:11" ht="33.049999999999997" customHeight="1" x14ac:dyDescent="0.2">
      <c r="A10" s="81" t="s">
        <v>17</v>
      </c>
      <c r="B10" s="82"/>
      <c r="C10" s="21" t="s">
        <v>9</v>
      </c>
      <c r="D10" s="21" t="s">
        <v>4</v>
      </c>
      <c r="E10" s="10"/>
      <c r="F10" s="21" t="s">
        <v>6</v>
      </c>
      <c r="G10" s="21" t="s">
        <v>7</v>
      </c>
      <c r="I10" s="68" t="s">
        <v>16</v>
      </c>
      <c r="J10" s="69"/>
      <c r="K10" s="70"/>
    </row>
    <row r="11" spans="1:11" ht="24.9" customHeight="1" x14ac:dyDescent="0.2">
      <c r="A11" s="12" t="s">
        <v>13</v>
      </c>
      <c r="B11" s="13"/>
      <c r="C11" s="21" t="s">
        <v>10</v>
      </c>
      <c r="D11" s="36"/>
      <c r="E11" s="18"/>
      <c r="F11" s="64">
        <v>100</v>
      </c>
      <c r="G11" s="33">
        <f>D11*F11</f>
        <v>0</v>
      </c>
      <c r="I11" s="71"/>
      <c r="J11" s="72"/>
      <c r="K11" s="73"/>
    </row>
    <row r="12" spans="1:11" s="1" customFormat="1" ht="24.9" customHeight="1" x14ac:dyDescent="0.25">
      <c r="A12" s="14" t="s">
        <v>11</v>
      </c>
      <c r="B12" s="15"/>
      <c r="C12" s="21" t="s">
        <v>10</v>
      </c>
      <c r="D12" s="36"/>
      <c r="E12" s="18"/>
      <c r="F12" s="64">
        <v>100</v>
      </c>
      <c r="G12" s="33">
        <f t="shared" ref="G12" si="0">D12*F12</f>
        <v>0</v>
      </c>
      <c r="I12" s="74"/>
      <c r="J12" s="75"/>
      <c r="K12" s="76"/>
    </row>
    <row r="13" spans="1:11" s="1" customFormat="1" ht="24.9" customHeight="1" x14ac:dyDescent="0.25">
      <c r="A13" s="16" t="s">
        <v>12</v>
      </c>
      <c r="B13" s="14"/>
      <c r="C13" s="21" t="s">
        <v>10</v>
      </c>
      <c r="D13" s="36"/>
      <c r="E13" s="28"/>
      <c r="F13" s="64">
        <v>100</v>
      </c>
      <c r="G13" s="33">
        <f>D13*F13</f>
        <v>0</v>
      </c>
    </row>
    <row r="14" spans="1:11" s="1" customFormat="1" ht="24.9" customHeight="1" x14ac:dyDescent="0.25">
      <c r="A14" s="77" t="s">
        <v>46</v>
      </c>
      <c r="B14" s="78"/>
      <c r="C14" s="21" t="s">
        <v>45</v>
      </c>
      <c r="D14" s="36"/>
      <c r="E14" s="18"/>
      <c r="F14" s="64">
        <v>100</v>
      </c>
      <c r="G14" s="33">
        <f>D14*F14</f>
        <v>0</v>
      </c>
    </row>
    <row r="15" spans="1:11" s="1" customFormat="1" ht="24.9" customHeight="1" x14ac:dyDescent="0.25">
      <c r="A15" s="12" t="s">
        <v>47</v>
      </c>
      <c r="B15" s="13"/>
      <c r="C15" s="21" t="s">
        <v>10</v>
      </c>
      <c r="D15" s="36"/>
      <c r="E15" s="18"/>
      <c r="F15" s="64">
        <v>100</v>
      </c>
      <c r="G15" s="33">
        <f>D15*F15</f>
        <v>0</v>
      </c>
    </row>
    <row r="16" spans="1:11" s="1" customFormat="1" ht="24.9" customHeight="1" x14ac:dyDescent="0.25">
      <c r="A16" s="14" t="s">
        <v>34</v>
      </c>
      <c r="B16" s="15"/>
      <c r="C16" s="21" t="s">
        <v>33</v>
      </c>
      <c r="D16" s="36"/>
      <c r="E16" s="18"/>
      <c r="F16" s="64">
        <v>1</v>
      </c>
      <c r="G16" s="33">
        <f>D16*F16</f>
        <v>0</v>
      </c>
    </row>
    <row r="17" spans="1:10" s="1" customFormat="1" ht="36.950000000000003" customHeight="1" x14ac:dyDescent="0.25">
      <c r="A17" s="79" t="s">
        <v>35</v>
      </c>
      <c r="B17" s="79"/>
      <c r="C17" s="21" t="s">
        <v>37</v>
      </c>
      <c r="D17" s="65"/>
      <c r="E17" s="18"/>
      <c r="F17" s="64">
        <v>200</v>
      </c>
      <c r="G17" s="33">
        <f>F17*D17</f>
        <v>0</v>
      </c>
    </row>
    <row r="18" spans="1:10" s="1" customFormat="1" ht="27.1" customHeight="1" x14ac:dyDescent="0.25">
      <c r="A18" s="80" t="s">
        <v>38</v>
      </c>
      <c r="B18" s="78"/>
      <c r="C18" s="21" t="s">
        <v>36</v>
      </c>
      <c r="D18" s="65"/>
      <c r="E18" s="18"/>
      <c r="F18" s="64">
        <v>180</v>
      </c>
      <c r="G18" s="33">
        <f t="shared" ref="G18:G19" si="1">F18*D18</f>
        <v>0</v>
      </c>
    </row>
    <row r="19" spans="1:10" s="1" customFormat="1" ht="27.1" customHeight="1" x14ac:dyDescent="0.25">
      <c r="A19" s="77" t="s">
        <v>40</v>
      </c>
      <c r="B19" s="78"/>
      <c r="C19" s="21" t="s">
        <v>39</v>
      </c>
      <c r="D19" s="65"/>
      <c r="E19" s="18"/>
      <c r="F19" s="64">
        <v>22</v>
      </c>
      <c r="G19" s="33">
        <f t="shared" si="1"/>
        <v>0</v>
      </c>
    </row>
    <row r="20" spans="1:10" ht="23.8" x14ac:dyDescent="0.25">
      <c r="A20" s="17"/>
      <c r="B20" s="4"/>
      <c r="C20" s="4"/>
      <c r="D20" s="4"/>
      <c r="E20" s="4"/>
      <c r="F20" s="38" t="s">
        <v>14</v>
      </c>
      <c r="G20" s="39">
        <f>SUM(G11:G19)</f>
        <v>0</v>
      </c>
      <c r="H20" s="40" t="s">
        <v>15</v>
      </c>
      <c r="I20" s="1"/>
      <c r="J20" s="1"/>
    </row>
    <row r="21" spans="1:10" ht="15.65" x14ac:dyDescent="0.3">
      <c r="A21" s="19" t="s">
        <v>1</v>
      </c>
      <c r="B21" s="4"/>
      <c r="C21" s="4"/>
      <c r="D21" s="4"/>
      <c r="E21" s="4"/>
    </row>
    <row r="22" spans="1:10" ht="13.15" x14ac:dyDescent="0.25">
      <c r="A22" s="4"/>
    </row>
  </sheetData>
  <mergeCells count="8">
    <mergeCell ref="A19:B19"/>
    <mergeCell ref="A10:B10"/>
    <mergeCell ref="I10:K12"/>
    <mergeCell ref="A1:D1"/>
    <mergeCell ref="A2:D2"/>
    <mergeCell ref="A14:B14"/>
    <mergeCell ref="A17:B17"/>
    <mergeCell ref="A18:B18"/>
  </mergeCells>
  <printOptions horizontalCentered="1"/>
  <pageMargins left="0.78740157480314965" right="0.78740157480314965" top="0.70866141732283472" bottom="0.98425196850393704" header="0.51181102362204722" footer="0.51181102362204722"/>
  <pageSetup paperSize="9" scale="78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6"/>
  <sheetViews>
    <sheetView showGridLines="0" zoomScale="85" zoomScaleNormal="85" workbookViewId="0">
      <selection activeCell="C28" sqref="C28"/>
    </sheetView>
  </sheetViews>
  <sheetFormatPr baseColWidth="10" defaultRowHeight="12.55" x14ac:dyDescent="0.2"/>
  <cols>
    <col min="1" max="1" width="49.5546875" customWidth="1"/>
    <col min="2" max="2" width="29.33203125" customWidth="1"/>
    <col min="3" max="3" width="27.88671875" customWidth="1"/>
    <col min="4" max="4" width="24.44140625" customWidth="1"/>
    <col min="5" max="5" width="3.88671875" customWidth="1"/>
    <col min="6" max="6" width="16.5546875" customWidth="1"/>
    <col min="7" max="7" width="18.33203125" customWidth="1"/>
    <col min="8" max="8" width="4" customWidth="1"/>
    <col min="11" max="11" width="17.109375" customWidth="1"/>
  </cols>
  <sheetData>
    <row r="1" spans="1:11" ht="21.3" x14ac:dyDescent="0.4">
      <c r="A1" s="66" t="s">
        <v>0</v>
      </c>
      <c r="B1" s="66"/>
      <c r="C1" s="66"/>
      <c r="D1" s="66"/>
      <c r="E1" s="22"/>
      <c r="F1" s="2"/>
    </row>
    <row r="2" spans="1:11" ht="30.7" customHeight="1" x14ac:dyDescent="0.2">
      <c r="A2" s="67" t="s">
        <v>49</v>
      </c>
      <c r="B2" s="67"/>
      <c r="C2" s="67"/>
      <c r="D2" s="67"/>
      <c r="E2" s="23"/>
      <c r="F2" s="3"/>
      <c r="G2" s="3"/>
      <c r="H2" s="3"/>
      <c r="I2" s="3"/>
      <c r="J2" s="3"/>
    </row>
    <row r="3" spans="1:11" ht="24.75" customHeight="1" x14ac:dyDescent="0.25">
      <c r="A3" s="4"/>
      <c r="B3" s="4"/>
      <c r="C3" s="4"/>
      <c r="D3" s="4"/>
      <c r="E3" s="4"/>
    </row>
    <row r="4" spans="1:11" ht="28.05" customHeight="1" x14ac:dyDescent="0.25">
      <c r="A4" s="27" t="s">
        <v>18</v>
      </c>
      <c r="B4" s="26"/>
      <c r="C4" s="26"/>
      <c r="D4" s="4"/>
      <c r="E4" s="4"/>
    </row>
    <row r="5" spans="1:11" ht="24.9" customHeight="1" x14ac:dyDescent="0.2">
      <c r="A5" s="5" t="s">
        <v>8</v>
      </c>
      <c r="B5" s="32"/>
      <c r="C5" s="6"/>
    </row>
    <row r="6" spans="1:11" ht="24.9" customHeight="1" x14ac:dyDescent="0.2">
      <c r="A6" s="5" t="s">
        <v>2</v>
      </c>
      <c r="B6" s="37">
        <v>0</v>
      </c>
      <c r="C6" s="40" t="s">
        <v>15</v>
      </c>
    </row>
    <row r="7" spans="1:11" ht="12.7" customHeight="1" x14ac:dyDescent="0.35">
      <c r="A7" s="7"/>
      <c r="B7" s="8"/>
      <c r="C7" s="8"/>
      <c r="D7" s="4"/>
      <c r="E7" s="4"/>
    </row>
    <row r="8" spans="1:11" ht="11.45" customHeight="1" x14ac:dyDescent="0.3">
      <c r="A8" s="20"/>
      <c r="B8" s="9"/>
      <c r="C8" s="9"/>
      <c r="D8" s="11"/>
      <c r="E8" s="11"/>
      <c r="F8" s="1"/>
    </row>
    <row r="9" spans="1:11" ht="27.7" customHeight="1" x14ac:dyDescent="0.35">
      <c r="A9" s="24" t="s">
        <v>3</v>
      </c>
      <c r="B9" s="25"/>
      <c r="C9" s="25"/>
      <c r="D9" s="26"/>
      <c r="E9" s="29"/>
      <c r="F9" s="30" t="s">
        <v>5</v>
      </c>
      <c r="G9" s="31"/>
      <c r="H9" s="31"/>
      <c r="I9" s="31"/>
      <c r="J9" s="31"/>
      <c r="K9" s="31"/>
    </row>
    <row r="10" spans="1:11" ht="34.450000000000003" customHeight="1" x14ac:dyDescent="0.2">
      <c r="A10" s="81" t="s">
        <v>17</v>
      </c>
      <c r="B10" s="82"/>
      <c r="C10" s="21" t="s">
        <v>9</v>
      </c>
      <c r="D10" s="21" t="s">
        <v>4</v>
      </c>
      <c r="E10" s="10"/>
      <c r="F10" s="21" t="s">
        <v>6</v>
      </c>
      <c r="G10" s="21" t="s">
        <v>7</v>
      </c>
      <c r="I10" s="68" t="s">
        <v>16</v>
      </c>
      <c r="J10" s="69"/>
      <c r="K10" s="70"/>
    </row>
    <row r="11" spans="1:11" ht="24.9" customHeight="1" x14ac:dyDescent="0.2">
      <c r="A11" s="12" t="s">
        <v>13</v>
      </c>
      <c r="B11" s="13"/>
      <c r="C11" s="21" t="s">
        <v>10</v>
      </c>
      <c r="D11" s="36"/>
      <c r="E11" s="18"/>
      <c r="F11" s="34">
        <v>50</v>
      </c>
      <c r="G11" s="33">
        <f>D11*F11</f>
        <v>0</v>
      </c>
      <c r="I11" s="71"/>
      <c r="J11" s="72"/>
      <c r="K11" s="73"/>
    </row>
    <row r="12" spans="1:11" s="1" customFormat="1" ht="24.9" customHeight="1" x14ac:dyDescent="0.25">
      <c r="A12" s="14" t="s">
        <v>11</v>
      </c>
      <c r="B12" s="15"/>
      <c r="C12" s="21" t="s">
        <v>10</v>
      </c>
      <c r="D12" s="36"/>
      <c r="E12" s="18"/>
      <c r="F12" s="35">
        <v>50</v>
      </c>
      <c r="G12" s="33">
        <f t="shared" ref="G12:G13" si="0">D12*F12</f>
        <v>0</v>
      </c>
      <c r="I12" s="74"/>
      <c r="J12" s="75"/>
      <c r="K12" s="76"/>
    </row>
    <row r="13" spans="1:11" s="1" customFormat="1" ht="24.9" customHeight="1" x14ac:dyDescent="0.25">
      <c r="A13" s="16" t="s">
        <v>12</v>
      </c>
      <c r="B13" s="14"/>
      <c r="C13" s="21" t="s">
        <v>10</v>
      </c>
      <c r="D13" s="36"/>
      <c r="E13" s="28"/>
      <c r="F13" s="35">
        <v>50</v>
      </c>
      <c r="G13" s="33">
        <f t="shared" si="0"/>
        <v>0</v>
      </c>
    </row>
    <row r="14" spans="1:11" s="1" customFormat="1" ht="27.1" customHeight="1" x14ac:dyDescent="0.25">
      <c r="A14" s="17"/>
      <c r="B14" s="17"/>
      <c r="C14" s="17"/>
      <c r="D14" s="18"/>
      <c r="E14" s="18"/>
      <c r="F14" s="38" t="s">
        <v>14</v>
      </c>
      <c r="G14" s="39">
        <f>SUM(G11:G13)</f>
        <v>0</v>
      </c>
      <c r="H14" s="40" t="s">
        <v>15</v>
      </c>
    </row>
    <row r="15" spans="1:11" ht="15.65" x14ac:dyDescent="0.3">
      <c r="A15" s="19" t="s">
        <v>1</v>
      </c>
      <c r="B15" s="4"/>
      <c r="C15" s="4"/>
      <c r="D15" s="4"/>
      <c r="E15" s="4"/>
    </row>
    <row r="16" spans="1:11" ht="13.15" x14ac:dyDescent="0.25">
      <c r="A16" s="4"/>
      <c r="B16" s="4"/>
      <c r="C16" s="4"/>
      <c r="D16" s="4"/>
      <c r="E16" s="4"/>
    </row>
  </sheetData>
  <mergeCells count="4">
    <mergeCell ref="A1:D1"/>
    <mergeCell ref="A2:D2"/>
    <mergeCell ref="A10:B10"/>
    <mergeCell ref="I10:K12"/>
  </mergeCells>
  <printOptions horizontalCentered="1"/>
  <pageMargins left="0.78740157480314965" right="0.78740157480314965" top="0.70866141732283472" bottom="0.98425196850393704" header="0.51181102362204722" footer="0.51181102362204722"/>
  <pageSetup paperSize="9" scale="78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8"/>
  <sheetViews>
    <sheetView showGridLines="0" zoomScale="85" zoomScaleNormal="85" workbookViewId="0">
      <selection activeCell="C26" sqref="C26"/>
    </sheetView>
  </sheetViews>
  <sheetFormatPr baseColWidth="10" defaultRowHeight="12.55" x14ac:dyDescent="0.2"/>
  <cols>
    <col min="1" max="1" width="49.5546875" customWidth="1"/>
    <col min="2" max="2" width="27.5546875" customWidth="1"/>
    <col min="3" max="3" width="27.88671875" customWidth="1"/>
    <col min="4" max="4" width="24.44140625" customWidth="1"/>
    <col min="5" max="5" width="3.88671875" customWidth="1"/>
    <col min="6" max="6" width="16.5546875" customWidth="1"/>
    <col min="7" max="7" width="18.33203125" customWidth="1"/>
    <col min="8" max="8" width="4" customWidth="1"/>
    <col min="11" max="11" width="17.109375" customWidth="1"/>
  </cols>
  <sheetData>
    <row r="1" spans="1:11" ht="21.3" x14ac:dyDescent="0.4">
      <c r="A1" s="66" t="s">
        <v>0</v>
      </c>
      <c r="B1" s="66"/>
      <c r="C1" s="66"/>
      <c r="D1" s="66"/>
      <c r="E1" s="22"/>
      <c r="F1" s="2"/>
    </row>
    <row r="2" spans="1:11" ht="30.7" customHeight="1" x14ac:dyDescent="0.2">
      <c r="A2" s="67" t="s">
        <v>50</v>
      </c>
      <c r="B2" s="67"/>
      <c r="C2" s="67"/>
      <c r="D2" s="67"/>
      <c r="E2" s="23"/>
      <c r="F2" s="3"/>
      <c r="G2" s="3"/>
      <c r="H2" s="3"/>
      <c r="I2" s="3"/>
      <c r="J2" s="3"/>
    </row>
    <row r="3" spans="1:11" ht="24.75" customHeight="1" x14ac:dyDescent="0.25">
      <c r="A3" s="4"/>
      <c r="B3" s="4"/>
      <c r="C3" s="4"/>
      <c r="D3" s="4"/>
      <c r="E3" s="4"/>
    </row>
    <row r="4" spans="1:11" ht="28.05" customHeight="1" x14ac:dyDescent="0.25">
      <c r="A4" s="27" t="s">
        <v>19</v>
      </c>
      <c r="B4" s="26"/>
      <c r="C4" s="26"/>
      <c r="D4" s="4"/>
      <c r="E4" s="4"/>
    </row>
    <row r="5" spans="1:11" ht="24.9" customHeight="1" x14ac:dyDescent="0.2">
      <c r="A5" s="5" t="s">
        <v>8</v>
      </c>
      <c r="B5" s="32"/>
      <c r="C5" s="6"/>
    </row>
    <row r="6" spans="1:11" ht="24.9" customHeight="1" x14ac:dyDescent="0.2">
      <c r="A6" s="5" t="s">
        <v>2</v>
      </c>
      <c r="B6" s="37">
        <v>0</v>
      </c>
      <c r="C6" s="40" t="s">
        <v>15</v>
      </c>
    </row>
    <row r="7" spans="1:11" ht="12.7" customHeight="1" x14ac:dyDescent="0.35">
      <c r="A7" s="7"/>
      <c r="B7" s="8"/>
      <c r="C7" s="8"/>
      <c r="D7" s="4"/>
      <c r="E7" s="4"/>
    </row>
    <row r="8" spans="1:11" ht="11.45" customHeight="1" x14ac:dyDescent="0.3">
      <c r="A8" s="20"/>
      <c r="B8" s="9"/>
      <c r="C8" s="9"/>
      <c r="D8" s="11"/>
      <c r="E8" s="11"/>
      <c r="F8" s="1"/>
    </row>
    <row r="9" spans="1:11" ht="27.7" customHeight="1" x14ac:dyDescent="0.35">
      <c r="A9" s="24" t="s">
        <v>3</v>
      </c>
      <c r="B9" s="25"/>
      <c r="C9" s="25"/>
      <c r="D9" s="26"/>
      <c r="E9" s="29"/>
      <c r="F9" s="30" t="s">
        <v>5</v>
      </c>
      <c r="G9" s="31"/>
      <c r="H9" s="31"/>
      <c r="I9" s="31"/>
      <c r="J9" s="31"/>
      <c r="K9" s="31"/>
    </row>
    <row r="10" spans="1:11" ht="27.7" customHeight="1" x14ac:dyDescent="0.2">
      <c r="A10" s="81" t="s">
        <v>17</v>
      </c>
      <c r="B10" s="82"/>
      <c r="C10" s="21" t="s">
        <v>9</v>
      </c>
      <c r="D10" s="21" t="s">
        <v>4</v>
      </c>
      <c r="E10" s="10"/>
      <c r="F10" s="21" t="s">
        <v>6</v>
      </c>
      <c r="G10" s="21" t="s">
        <v>7</v>
      </c>
      <c r="I10" s="68" t="s">
        <v>16</v>
      </c>
      <c r="J10" s="69"/>
      <c r="K10" s="70"/>
    </row>
    <row r="11" spans="1:11" ht="24.9" customHeight="1" x14ac:dyDescent="0.2">
      <c r="A11" s="77" t="s">
        <v>21</v>
      </c>
      <c r="B11" s="78"/>
      <c r="C11" s="21" t="s">
        <v>20</v>
      </c>
      <c r="D11" s="42"/>
      <c r="E11" s="18"/>
      <c r="F11" s="64">
        <v>40</v>
      </c>
      <c r="G11" s="33">
        <f>D11*F11</f>
        <v>0</v>
      </c>
      <c r="I11" s="71"/>
      <c r="J11" s="72"/>
      <c r="K11" s="73"/>
    </row>
    <row r="12" spans="1:11" s="1" customFormat="1" ht="24.9" customHeight="1" x14ac:dyDescent="0.25">
      <c r="A12" s="77" t="s">
        <v>22</v>
      </c>
      <c r="B12" s="78"/>
      <c r="C12" s="21" t="s">
        <v>20</v>
      </c>
      <c r="D12" s="42"/>
      <c r="E12" s="18"/>
      <c r="F12" s="64">
        <v>40</v>
      </c>
      <c r="G12" s="33">
        <f t="shared" ref="G12:G15" si="0">D12*F12</f>
        <v>0</v>
      </c>
      <c r="I12" s="74"/>
      <c r="J12" s="75"/>
      <c r="K12" s="76"/>
    </row>
    <row r="13" spans="1:11" s="1" customFormat="1" ht="24.9" customHeight="1" x14ac:dyDescent="0.25">
      <c r="A13" s="77" t="s">
        <v>23</v>
      </c>
      <c r="B13" s="78"/>
      <c r="C13" s="21" t="s">
        <v>20</v>
      </c>
      <c r="D13" s="42"/>
      <c r="E13" s="18"/>
      <c r="F13" s="64">
        <v>44</v>
      </c>
      <c r="G13" s="33">
        <f t="shared" si="0"/>
        <v>0</v>
      </c>
      <c r="I13" s="41"/>
      <c r="J13" s="41"/>
      <c r="K13" s="41"/>
    </row>
    <row r="14" spans="1:11" s="1" customFormat="1" ht="24.9" customHeight="1" x14ac:dyDescent="0.25">
      <c r="A14" s="77" t="s">
        <v>24</v>
      </c>
      <c r="B14" s="78"/>
      <c r="C14" s="21" t="s">
        <v>20</v>
      </c>
      <c r="D14" s="42"/>
      <c r="E14" s="18"/>
      <c r="F14" s="64">
        <v>4</v>
      </c>
      <c r="G14" s="33">
        <f t="shared" si="0"/>
        <v>0</v>
      </c>
      <c r="I14" s="41"/>
      <c r="J14" s="41"/>
      <c r="K14" s="41"/>
    </row>
    <row r="15" spans="1:11" s="1" customFormat="1" ht="24.9" customHeight="1" x14ac:dyDescent="0.25">
      <c r="A15" s="77" t="s">
        <v>25</v>
      </c>
      <c r="B15" s="78"/>
      <c r="C15" s="21" t="s">
        <v>20</v>
      </c>
      <c r="D15" s="42"/>
      <c r="E15" s="28"/>
      <c r="F15" s="64">
        <v>6</v>
      </c>
      <c r="G15" s="33">
        <f t="shared" si="0"/>
        <v>0</v>
      </c>
    </row>
    <row r="16" spans="1:11" s="1" customFormat="1" ht="27.1" customHeight="1" x14ac:dyDescent="0.25">
      <c r="A16" s="17"/>
      <c r="B16" s="17"/>
      <c r="C16" s="17"/>
      <c r="D16" s="18"/>
      <c r="E16" s="18"/>
      <c r="F16" s="38" t="s">
        <v>14</v>
      </c>
      <c r="G16" s="39">
        <f>SUM(G11:G15)</f>
        <v>0</v>
      </c>
      <c r="H16" s="40" t="s">
        <v>15</v>
      </c>
    </row>
    <row r="17" spans="1:5" ht="15.65" x14ac:dyDescent="0.3">
      <c r="A17" s="19" t="s">
        <v>1</v>
      </c>
      <c r="B17" s="4"/>
      <c r="C17" s="4"/>
      <c r="D17" s="4"/>
      <c r="E17" s="4"/>
    </row>
    <row r="18" spans="1:5" ht="13.15" x14ac:dyDescent="0.25">
      <c r="A18" s="4"/>
      <c r="B18" s="4"/>
      <c r="C18" s="4"/>
      <c r="D18" s="4"/>
      <c r="E18" s="4"/>
    </row>
  </sheetData>
  <mergeCells count="9">
    <mergeCell ref="A15:B15"/>
    <mergeCell ref="A1:D1"/>
    <mergeCell ref="A2:D2"/>
    <mergeCell ref="A10:B10"/>
    <mergeCell ref="I10:K12"/>
    <mergeCell ref="A11:B11"/>
    <mergeCell ref="A12:B12"/>
    <mergeCell ref="A13:B13"/>
    <mergeCell ref="A14:B14"/>
  </mergeCells>
  <printOptions horizontalCentered="1"/>
  <pageMargins left="0.78740157480314965" right="0.78740157480314965" top="0.70866141732283472" bottom="0.98425196850393704" header="0.51181102362204722" footer="0.51181102362204722"/>
  <pageSetup paperSize="9" scale="7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Recap</vt:lpstr>
      <vt:lpstr>7-1-2 CAMPUS 120</vt:lpstr>
      <vt:lpstr>7-1-2 Montmorillon</vt:lpstr>
      <vt:lpstr>7-2-1 RHAJ</vt:lpstr>
    </vt:vector>
  </TitlesOfParts>
  <Company>CCI Angouleme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</dc:creator>
  <cp:lastModifiedBy>DAVID Julien</cp:lastModifiedBy>
  <cp:lastPrinted>2015-08-19T14:32:10Z</cp:lastPrinted>
  <dcterms:created xsi:type="dcterms:W3CDTF">2010-09-08T12:04:00Z</dcterms:created>
  <dcterms:modified xsi:type="dcterms:W3CDTF">2025-11-26T10:30:36Z</dcterms:modified>
</cp:coreProperties>
</file>